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60" yWindow="15" windowWidth="20955" windowHeight="9720"/>
  </bookViews>
  <sheets>
    <sheet name="Анализ рынка (базовый)" sheetId="1" r:id="rId1"/>
  </sheets>
  <definedNames>
    <definedName name="_xlnm.Print_Area" localSheetId="0">'Анализ рынка (базовый)'!$A$5:$N$23</definedName>
  </definedNames>
  <calcPr calcId="144525" fullPrecision="0" calcOnSave="0" concurrentCalc="0"/>
</workbook>
</file>

<file path=xl/calcChain.xml><?xml version="1.0" encoding="utf-8"?>
<calcChain xmlns="http://schemas.openxmlformats.org/spreadsheetml/2006/main">
  <c r="N16" i="1" l="1"/>
  <c r="K15" i="1"/>
  <c r="N15" i="1"/>
  <c r="K14" i="1"/>
  <c r="N14" i="1"/>
  <c r="K12" i="1"/>
  <c r="N12" i="1"/>
  <c r="L12" i="1"/>
  <c r="M12" i="1"/>
</calcChain>
</file>

<file path=xl/sharedStrings.xml><?xml version="1.0" encoding="utf-8"?>
<sst xmlns="http://schemas.openxmlformats.org/spreadsheetml/2006/main" count="38" uniqueCount="33">
  <si>
    <t>Приложение № 3</t>
  </si>
  <si>
    <t xml:space="preserve">к извещению о проведении </t>
  </si>
  <si>
    <t>запроса котировок</t>
  </si>
  <si>
    <t>Обоснование начальной (максимальной) цены договора</t>
  </si>
  <si>
    <r>
      <t xml:space="preserve">Используемый метод определения НМЦК с обоснованием: </t>
    </r>
    <r>
      <rPr>
        <b/>
        <sz val="12"/>
        <color theme="1"/>
        <rFont val="Times New Roman"/>
      </rPr>
      <t>Метод сопоставимых рыночных цен (анализа рынка)</t>
    </r>
  </si>
  <si>
    <t>№ п/п</t>
  </si>
  <si>
    <t>Объект закупки</t>
  </si>
  <si>
    <t>Основные характеристики объекта закупки</t>
  </si>
  <si>
    <t>Ед. изм.</t>
  </si>
  <si>
    <t>Кол-во</t>
  </si>
  <si>
    <t>Среднее квадратическое отклонение (%)</t>
  </si>
  <si>
    <t>Коэффициент вариации-%</t>
  </si>
  <si>
    <t>Средняя цена, руб.</t>
  </si>
  <si>
    <t xml:space="preserve">Среднее квадратичное отклонение                                                            </t>
  </si>
  <si>
    <t xml:space="preserve">Коэффициент вариации (%)                                          </t>
  </si>
  <si>
    <t xml:space="preserve">НМЦК (руб.)                  </t>
  </si>
  <si>
    <t xml:space="preserve">Тушки цыплят бройлеров потрошенные первого сорта охлажденные 
</t>
  </si>
  <si>
    <t>В соответствии с техническим заданием</t>
  </si>
  <si>
    <t xml:space="preserve">кг </t>
  </si>
  <si>
    <t>Рыба горбуша замороженная б/г</t>
  </si>
  <si>
    <t>Рыба минтай замороженая б/г</t>
  </si>
  <si>
    <t xml:space="preserve">Соки из фруктов </t>
  </si>
  <si>
    <t>л/дм3</t>
  </si>
  <si>
    <t>ИТОГО</t>
  </si>
  <si>
    <t xml:space="preserve">                                    </t>
  </si>
  <si>
    <t>Экономист</t>
  </si>
  <si>
    <t xml:space="preserve">________________/ Валеева Н.Н./                                          </t>
  </si>
  <si>
    <t>Зараменских А.П</t>
  </si>
  <si>
    <t xml:space="preserve">(подпись/расшифровка подписи)                                                      </t>
  </si>
  <si>
    <t xml:space="preserve">Цена единицы продукции, указанная в источнике №1
</t>
  </si>
  <si>
    <t xml:space="preserve">Цена единицы продукции, указанная в источнике №2, Цена (руб.). 81 от 18.02.2025
</t>
  </si>
  <si>
    <t xml:space="preserve">Цена единицы продукции, указанная в источнике №080820/1, Цена (руб.).  От 07.03.2025
</t>
  </si>
  <si>
    <t>Предмет договора: поставка продуктов питания (тушки ц/б 1 категории охлажденные, рыба минтай  замороженная б/г, рыба горбуша замороженная  б/г, сок фруктовый) на апрель- сентябрь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</si>
</sst>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scheme val="minor"/>
    </font>
    <font>
      <sz val="11"/>
      <color theme="1"/>
      <name val="Times New Roman"/>
    </font>
    <font>
      <sz val="12"/>
      <color theme="1"/>
      <name val="Times New Roman"/>
    </font>
    <font>
      <b/>
      <sz val="13"/>
      <color theme="1"/>
      <name val="Times New Roman"/>
    </font>
    <font>
      <sz val="10"/>
      <color theme="1"/>
      <name val="Times New Roman"/>
    </font>
    <font>
      <sz val="9"/>
      <color theme="1"/>
      <name val="Cambria"/>
      <scheme val="major"/>
    </font>
    <font>
      <b/>
      <sz val="12"/>
      <color theme="1"/>
      <name val="Times New Roman"/>
    </font>
    <font>
      <b/>
      <sz val="11"/>
      <color theme="1"/>
      <name val="Times New Roman"/>
    </font>
    <font>
      <sz val="11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4" tint="0.79998168889431442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9" fontId="8" fillId="0" borderId="0" applyFont="0" applyFill="0" applyBorder="0" applyProtection="0"/>
  </cellStyleXfs>
  <cellXfs count="3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 wrapText="1" shrinkToFit="1"/>
    </xf>
    <xf numFmtId="0" fontId="2" fillId="0" borderId="2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vertical="center"/>
    </xf>
    <xf numFmtId="2" fontId="0" fillId="0" borderId="1" xfId="0" applyNumberFormat="1" applyBorder="1" applyAlignment="1">
      <alignment horizontal="right" vertical="center" wrapText="1"/>
    </xf>
    <xf numFmtId="4" fontId="2" fillId="0" borderId="1" xfId="0" applyNumberFormat="1" applyFont="1" applyBorder="1" applyAlignment="1">
      <alignment vertical="center" wrapText="1"/>
    </xf>
    <xf numFmtId="2" fontId="2" fillId="0" borderId="1" xfId="0" applyNumberFormat="1" applyFont="1" applyBorder="1" applyAlignment="1">
      <alignment vertical="center" wrapText="1"/>
    </xf>
    <xf numFmtId="10" fontId="2" fillId="0" borderId="1" xfId="1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vertical="center" wrapText="1"/>
    </xf>
    <xf numFmtId="2" fontId="0" fillId="0" borderId="1" xfId="0" applyNumberForma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0" xfId="0" applyFont="1"/>
    <xf numFmtId="2" fontId="0" fillId="2" borderId="1" xfId="0" applyNumberFormat="1" applyFill="1" applyBorder="1" applyAlignment="1">
      <alignment vertical="center"/>
    </xf>
    <xf numFmtId="4" fontId="1" fillId="0" borderId="0" xfId="0" applyNumberFormat="1" applyFont="1"/>
    <xf numFmtId="0" fontId="2" fillId="0" borderId="0" xfId="0" applyFont="1" applyAlignment="1">
      <alignment horizontal="right"/>
    </xf>
    <xf numFmtId="0" fontId="0" fillId="0" borderId="0" xfId="0"/>
    <xf numFmtId="0" fontId="2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tabSelected="1" zoomScale="84" workbookViewId="0">
      <selection activeCell="A7" sqref="A7:N7"/>
    </sheetView>
  </sheetViews>
  <sheetFormatPr defaultRowHeight="15" x14ac:dyDescent="0.25"/>
  <cols>
    <col min="1" max="1" width="4.5703125" style="1" customWidth="1"/>
    <col min="2" max="2" width="21.7109375" style="1" customWidth="1"/>
    <col min="3" max="3" width="27.42578125" style="1" customWidth="1"/>
    <col min="4" max="4" width="9.140625" style="1"/>
    <col min="5" max="5" width="8" style="1" bestFit="1" customWidth="1"/>
    <col min="6" max="10" width="16.42578125" style="1" customWidth="1"/>
    <col min="11" max="11" width="13.42578125" style="1" customWidth="1"/>
    <col min="12" max="12" width="14.85546875" style="1" hidden="1" customWidth="1"/>
    <col min="13" max="13" width="14.28515625" style="1" hidden="1" customWidth="1"/>
    <col min="14" max="14" width="18.28515625" style="1" customWidth="1"/>
    <col min="15" max="16384" width="9.140625" style="1"/>
  </cols>
  <sheetData>
    <row r="1" spans="1:14" ht="15.75" x14ac:dyDescent="0.25">
      <c r="K1" s="27" t="s">
        <v>0</v>
      </c>
      <c r="L1" s="28"/>
      <c r="M1" s="28"/>
      <c r="N1" s="28"/>
    </row>
    <row r="2" spans="1:14" ht="15" customHeight="1" x14ac:dyDescent="0.25">
      <c r="H2" s="29" t="s">
        <v>1</v>
      </c>
      <c r="I2" s="29"/>
      <c r="J2" s="29"/>
      <c r="K2" s="30"/>
      <c r="L2" s="30"/>
      <c r="M2" s="30"/>
      <c r="N2" s="30"/>
    </row>
    <row r="3" spans="1:14" ht="15.75" x14ac:dyDescent="0.25">
      <c r="H3" s="27" t="s">
        <v>2</v>
      </c>
      <c r="I3" s="27"/>
      <c r="J3" s="27"/>
      <c r="K3" s="28"/>
      <c r="L3" s="28"/>
      <c r="M3" s="28"/>
      <c r="N3" s="28"/>
    </row>
    <row r="5" spans="1:14" ht="16.5" x14ac:dyDescent="0.25">
      <c r="A5" s="31" t="s">
        <v>3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</row>
    <row r="6" spans="1:14" ht="15.75" x14ac:dyDescent="0.25">
      <c r="A6" s="2"/>
    </row>
    <row r="7" spans="1:14" ht="36" customHeight="1" x14ac:dyDescent="0.25">
      <c r="A7" s="32" t="s">
        <v>32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</row>
    <row r="8" spans="1:14" ht="31.5" customHeight="1" x14ac:dyDescent="0.25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ht="15.75" x14ac:dyDescent="0.25">
      <c r="A9" s="2" t="s">
        <v>4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 spans="1:14" ht="15.75" x14ac:dyDescent="0.25">
      <c r="A10" s="4"/>
      <c r="B10" s="3"/>
      <c r="C10" s="5"/>
      <c r="D10" s="5"/>
      <c r="E10" s="5"/>
      <c r="F10" s="4"/>
      <c r="G10" s="4"/>
      <c r="H10" s="4"/>
      <c r="I10" s="4"/>
      <c r="J10" s="4"/>
      <c r="K10" s="4"/>
      <c r="L10" s="4"/>
      <c r="M10" s="4"/>
      <c r="N10" s="4"/>
    </row>
    <row r="11" spans="1:14" ht="158.25" customHeight="1" x14ac:dyDescent="0.25">
      <c r="A11" s="6" t="s">
        <v>5</v>
      </c>
      <c r="B11" s="6" t="s">
        <v>6</v>
      </c>
      <c r="C11" s="6" t="s">
        <v>7</v>
      </c>
      <c r="D11" s="7" t="s">
        <v>8</v>
      </c>
      <c r="E11" s="7" t="s">
        <v>9</v>
      </c>
      <c r="F11" s="7" t="s">
        <v>29</v>
      </c>
      <c r="G11" s="7" t="s">
        <v>30</v>
      </c>
      <c r="H11" s="7" t="s">
        <v>31</v>
      </c>
      <c r="I11" s="7" t="s">
        <v>10</v>
      </c>
      <c r="J11" s="6" t="s">
        <v>11</v>
      </c>
      <c r="K11" s="6" t="s">
        <v>12</v>
      </c>
      <c r="L11" s="6" t="s">
        <v>13</v>
      </c>
      <c r="M11" s="6" t="s">
        <v>14</v>
      </c>
      <c r="N11" s="6" t="s">
        <v>15</v>
      </c>
    </row>
    <row r="12" spans="1:14" ht="90" customHeight="1" x14ac:dyDescent="0.25">
      <c r="A12" s="8">
        <v>1</v>
      </c>
      <c r="B12" s="9" t="s">
        <v>16</v>
      </c>
      <c r="C12" s="10" t="s">
        <v>17</v>
      </c>
      <c r="D12" s="8" t="s">
        <v>18</v>
      </c>
      <c r="E12" s="11">
        <v>1500</v>
      </c>
      <c r="F12" s="12">
        <v>240</v>
      </c>
      <c r="G12" s="12">
        <v>285</v>
      </c>
      <c r="H12" s="25">
        <v>290</v>
      </c>
      <c r="I12" s="13">
        <v>27.54</v>
      </c>
      <c r="J12" s="14">
        <v>10.14</v>
      </c>
      <c r="K12" s="14">
        <f>(F12+G12+H12)/3</f>
        <v>271.67</v>
      </c>
      <c r="L12" s="15">
        <f>STDEVA(F12:H12)</f>
        <v>27.54</v>
      </c>
      <c r="M12" s="16">
        <f>L12/K12</f>
        <v>0.1014</v>
      </c>
      <c r="N12" s="17">
        <f>E12*K12</f>
        <v>407505</v>
      </c>
    </row>
    <row r="13" spans="1:14" ht="90" customHeight="1" x14ac:dyDescent="0.25">
      <c r="A13" s="8">
        <v>2</v>
      </c>
      <c r="B13" s="9" t="s">
        <v>19</v>
      </c>
      <c r="C13" s="10" t="s">
        <v>17</v>
      </c>
      <c r="D13" s="8" t="s">
        <v>18</v>
      </c>
      <c r="E13" s="11">
        <v>550</v>
      </c>
      <c r="F13" s="12">
        <v>510</v>
      </c>
      <c r="G13" s="12">
        <v>535</v>
      </c>
      <c r="H13" s="25">
        <v>520</v>
      </c>
      <c r="I13" s="18">
        <v>12.58</v>
      </c>
      <c r="J13" s="14">
        <v>2.41</v>
      </c>
      <c r="K13" s="19">
        <v>521.66999999999996</v>
      </c>
      <c r="L13" s="15"/>
      <c r="M13" s="16"/>
      <c r="N13" s="17">
        <v>286918.5</v>
      </c>
    </row>
    <row r="14" spans="1:14" ht="42" customHeight="1" x14ac:dyDescent="0.25">
      <c r="A14" s="8">
        <v>3</v>
      </c>
      <c r="B14" s="9" t="s">
        <v>20</v>
      </c>
      <c r="C14" s="10" t="s">
        <v>17</v>
      </c>
      <c r="D14" s="8" t="s">
        <v>18</v>
      </c>
      <c r="E14" s="11">
        <v>550</v>
      </c>
      <c r="F14" s="12">
        <v>240</v>
      </c>
      <c r="G14" s="12">
        <v>220</v>
      </c>
      <c r="H14" s="25">
        <v>215</v>
      </c>
      <c r="I14" s="18">
        <v>13.23</v>
      </c>
      <c r="J14" s="14">
        <v>5.88</v>
      </c>
      <c r="K14" s="14">
        <f t="shared" ref="K14:K15" si="0">(F14+G14+H14)/3</f>
        <v>225</v>
      </c>
      <c r="L14" s="15"/>
      <c r="M14" s="16"/>
      <c r="N14" s="17">
        <f t="shared" ref="N14:N15" si="1">E14*K14</f>
        <v>123750</v>
      </c>
    </row>
    <row r="15" spans="1:14" ht="39.75" customHeight="1" x14ac:dyDescent="0.25">
      <c r="A15" s="8">
        <v>4</v>
      </c>
      <c r="B15" s="9" t="s">
        <v>21</v>
      </c>
      <c r="C15" s="10" t="s">
        <v>17</v>
      </c>
      <c r="D15" s="8" t="s">
        <v>22</v>
      </c>
      <c r="E15" s="11">
        <v>2300</v>
      </c>
      <c r="F15" s="12">
        <v>65</v>
      </c>
      <c r="G15" s="12">
        <v>70</v>
      </c>
      <c r="H15" s="25">
        <v>85</v>
      </c>
      <c r="I15" s="12">
        <v>10.41</v>
      </c>
      <c r="J15" s="14">
        <v>14.19</v>
      </c>
      <c r="K15" s="14">
        <f t="shared" si="0"/>
        <v>73.33</v>
      </c>
      <c r="L15" s="15"/>
      <c r="M15" s="16"/>
      <c r="N15" s="17">
        <f t="shared" si="1"/>
        <v>168659</v>
      </c>
    </row>
    <row r="16" spans="1:14" ht="15.75" x14ac:dyDescent="0.25">
      <c r="A16" s="20"/>
      <c r="B16" s="20" t="s">
        <v>23</v>
      </c>
      <c r="C16" s="20"/>
      <c r="D16" s="20"/>
      <c r="E16" s="21"/>
      <c r="F16" s="22"/>
      <c r="G16" s="22"/>
      <c r="H16" s="22"/>
      <c r="I16" s="22"/>
      <c r="J16" s="22"/>
      <c r="K16" s="23"/>
      <c r="L16" s="23"/>
      <c r="M16" s="20"/>
      <c r="N16" s="17">
        <f>SUM(N12:N15)</f>
        <v>986832.5</v>
      </c>
    </row>
    <row r="17" spans="1:14" x14ac:dyDescent="0.25">
      <c r="N17" s="26"/>
    </row>
    <row r="18" spans="1:14" x14ac:dyDescent="0.25">
      <c r="A18" s="24" t="s">
        <v>24</v>
      </c>
    </row>
    <row r="20" spans="1:14" x14ac:dyDescent="0.25">
      <c r="A20" s="1" t="s">
        <v>25</v>
      </c>
    </row>
    <row r="22" spans="1:14" x14ac:dyDescent="0.25">
      <c r="A22" s="1" t="s">
        <v>26</v>
      </c>
      <c r="B22" s="1" t="s">
        <v>27</v>
      </c>
    </row>
    <row r="23" spans="1:14" x14ac:dyDescent="0.25">
      <c r="A23" s="1" t="s">
        <v>28</v>
      </c>
    </row>
  </sheetData>
  <mergeCells count="5">
    <mergeCell ref="K1:N1"/>
    <mergeCell ref="H2:N2"/>
    <mergeCell ref="H3:N3"/>
    <mergeCell ref="A5:N5"/>
    <mergeCell ref="A7:N7"/>
  </mergeCells>
  <pageMargins left="0.70866141732283472" right="0.70866141732283472" top="0.74803149606299213" bottom="0.74803149606299213" header="0.31496062992125984" footer="0.31496062992125984"/>
  <pageSetup paperSize="9" scale="70" fitToHeight="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Анализ рынка (базовый)</vt:lpstr>
      <vt:lpstr>'Анализ рынка (базовый)'!Область_печати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User_4</dc:creator>
  <cp:lastModifiedBy>User_4</cp:lastModifiedBy>
  <cp:revision>1</cp:revision>
  <cp:lastPrinted>2025-03-14T08:01:22Z</cp:lastPrinted>
  <dcterms:created xsi:type="dcterms:W3CDTF">2006-09-28T05:33:49Z</dcterms:created>
  <dcterms:modified xsi:type="dcterms:W3CDTF">2025-03-14T08:33:57Z</dcterms:modified>
</cp:coreProperties>
</file>